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<sst xmlns="http://schemas.openxmlformats.org/spreadsheetml/2006/main" count="11" uniqueCount="11">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</sst>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44"/>
          <c:h val="0.83836791967977731"/>
        </c:manualLayout>
      </c:layout>
      <c:scatterChart>
        <c:scatterStyle val="smoothMarker"/>
        <c:ser>
          <c:idx val="0"/>
          <c:order val="0"/>
          <c:tx>
            <c:v>PEIS with clips</c:v>
          </c:tx>
          <c:marker>
            <c:symbol val="none"/>
          </c:marker>
          <c:xVal>
            <c:numRef>
              <c:f>List1!$M$4:$M$36</c:f>
              <c:numCache>
                <c:formatCode>0.00E+00</c:formatCode>
                <c:ptCount val="33"/>
                <c:pt idx="0">
                  <c:v>0.13856570989741346</c:v>
                </c:pt>
                <c:pt idx="1">
                  <c:v>0.13150687712004447</c:v>
                </c:pt>
                <c:pt idx="2">
                  <c:v>0.12643334167754494</c:v>
                </c:pt>
                <c:pt idx="3">
                  <c:v>0.12364195323186057</c:v>
                </c:pt>
                <c:pt idx="4">
                  <c:v>0.12149892106103216</c:v>
                </c:pt>
                <c:pt idx="5">
                  <c:v>0.12015469353139191</c:v>
                </c:pt>
                <c:pt idx="6">
                  <c:v>0.1193655280211986</c:v>
                </c:pt>
                <c:pt idx="7">
                  <c:v>0.11940666909864076</c:v>
                </c:pt>
                <c:pt idx="8">
                  <c:v>0.11943145111235084</c:v>
                </c:pt>
                <c:pt idx="9">
                  <c:v>0.12015473637949865</c:v>
                </c:pt>
                <c:pt idx="10">
                  <c:v>0.1206440288709876</c:v>
                </c:pt>
                <c:pt idx="11">
                  <c:v>0.12145270701076541</c:v>
                </c:pt>
                <c:pt idx="12">
                  <c:v>0.12241836085921237</c:v>
                </c:pt>
                <c:pt idx="13">
                  <c:v>0.12336598452271272</c:v>
                </c:pt>
                <c:pt idx="14">
                  <c:v>0.124616035671561</c:v>
                </c:pt>
                <c:pt idx="15">
                  <c:v>0.12576813036606352</c:v>
                </c:pt>
                <c:pt idx="16">
                  <c:v>0.12678827673148763</c:v>
                </c:pt>
                <c:pt idx="17">
                  <c:v>0.12797241625269415</c:v>
                </c:pt>
                <c:pt idx="18">
                  <c:v>0.12899809094079026</c:v>
                </c:pt>
                <c:pt idx="19">
                  <c:v>0.12991001316718476</c:v>
                </c:pt>
                <c:pt idx="20">
                  <c:v>0.13092442696435516</c:v>
                </c:pt>
                <c:pt idx="21">
                  <c:v>0.13141900807962337</c:v>
                </c:pt>
                <c:pt idx="22">
                  <c:v>0.13197077254435036</c:v>
                </c:pt>
                <c:pt idx="23">
                  <c:v>0.13236180534604511</c:v>
                </c:pt>
                <c:pt idx="24">
                  <c:v>0.13261421042692248</c:v>
                </c:pt>
                <c:pt idx="25">
                  <c:v>0.13278732676232161</c:v>
                </c:pt>
                <c:pt idx="26">
                  <c:v>0.13299422266953601</c:v>
                </c:pt>
                <c:pt idx="27">
                  <c:v>0.13307488166280321</c:v>
                </c:pt>
                <c:pt idx="28">
                  <c:v>0.13311211175790727</c:v>
                </c:pt>
                <c:pt idx="29">
                  <c:v>0.13279943595288562</c:v>
                </c:pt>
                <c:pt idx="30">
                  <c:v>0.13318643549018083</c:v>
                </c:pt>
                <c:pt idx="31">
                  <c:v>0.1331534902600546</c:v>
                </c:pt>
                <c:pt idx="32">
                  <c:v>0.13312228351828032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-8.6955810532479347E-2</c:v>
                </c:pt>
                <c:pt idx="1">
                  <c:v>-6.2810106050245382E-2</c:v>
                </c:pt>
                <c:pt idx="2">
                  <c:v>-4.5070623550925261E-2</c:v>
                </c:pt>
                <c:pt idx="3">
                  <c:v>-3.1240305403067121E-2</c:v>
                </c:pt>
                <c:pt idx="4">
                  <c:v>-2.2430769385919012E-2</c:v>
                </c:pt>
                <c:pt idx="5">
                  <c:v>-1.4861717437843421E-2</c:v>
                </c:pt>
                <c:pt idx="6">
                  <c:v>-9.7968537652230875E-3</c:v>
                </c:pt>
                <c:pt idx="7">
                  <c:v>-5.7125364966209499E-3</c:v>
                </c:pt>
                <c:pt idx="8">
                  <c:v>-3.0585888967208739E-3</c:v>
                </c:pt>
                <c:pt idx="9">
                  <c:v>-9.2441805015404811E-4</c:v>
                </c:pt>
                <c:pt idx="10">
                  <c:v>6.9255113173236668E-4</c:v>
                </c:pt>
                <c:pt idx="11">
                  <c:v>1.786229803737255E-3</c:v>
                </c:pt>
                <c:pt idx="12">
                  <c:v>2.6241508719064837E-3</c:v>
                </c:pt>
                <c:pt idx="13">
                  <c:v>3.336030717615875E-3</c:v>
                </c:pt>
                <c:pt idx="14">
                  <c:v>3.7703557389192504E-3</c:v>
                </c:pt>
                <c:pt idx="15">
                  <c:v>4.0600902007726604E-3</c:v>
                </c:pt>
                <c:pt idx="16">
                  <c:v>4.1218204566809457E-3</c:v>
                </c:pt>
                <c:pt idx="17">
                  <c:v>4.093240330779636E-3</c:v>
                </c:pt>
                <c:pt idx="18">
                  <c:v>3.6212685963210173E-3</c:v>
                </c:pt>
                <c:pt idx="19">
                  <c:v>3.7762131963084773E-3</c:v>
                </c:pt>
                <c:pt idx="20">
                  <c:v>3.3049018102230703E-3</c:v>
                </c:pt>
                <c:pt idx="21">
                  <c:v>2.4660108413815051E-3</c:v>
                </c:pt>
                <c:pt idx="22">
                  <c:v>2.5408808120023054E-3</c:v>
                </c:pt>
                <c:pt idx="23">
                  <c:v>2.437482998900144E-3</c:v>
                </c:pt>
                <c:pt idx="24">
                  <c:v>1.9371885217758314E-3</c:v>
                </c:pt>
                <c:pt idx="25">
                  <c:v>1.5957279228276261E-3</c:v>
                </c:pt>
                <c:pt idx="26">
                  <c:v>1.2817991880639526E-3</c:v>
                </c:pt>
                <c:pt idx="27">
                  <c:v>1.2124280501581868E-3</c:v>
                </c:pt>
                <c:pt idx="28">
                  <c:v>1.5178414924182496E-3</c:v>
                </c:pt>
                <c:pt idx="29">
                  <c:v>1.7873537780392303E-3</c:v>
                </c:pt>
                <c:pt idx="30">
                  <c:v>1.904626929826865E-3</c:v>
                </c:pt>
                <c:pt idx="31">
                  <c:v>1.7630642488520511E-3</c:v>
                </c:pt>
                <c:pt idx="32">
                  <c:v>1.3532076693652487E-3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38441344"/>
        <c:axId val="38443264"/>
      </c:scatterChart>
      <c:valAx>
        <c:axId val="38441344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38443264"/>
        <c:crosses val="autoZero"/>
        <c:crossBetween val="midCat"/>
      </c:valAx>
      <c:valAx>
        <c:axId val="38443264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43"/>
              <c:y val="0.35817574773224242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38441344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202033493747954"/>
          <c:y val="2.3147070459668042E-2"/>
          <c:w val="0.84172180650748984"/>
          <c:h val="0.851548287223163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List1!$M$4:$M$36</c:f>
              <c:numCache>
                <c:formatCode>0.00E+00</c:formatCode>
                <c:ptCount val="33"/>
                <c:pt idx="0">
                  <c:v>0.13856570989741346</c:v>
                </c:pt>
                <c:pt idx="1">
                  <c:v>0.13150687712004447</c:v>
                </c:pt>
                <c:pt idx="2">
                  <c:v>0.12643334167754494</c:v>
                </c:pt>
                <c:pt idx="3">
                  <c:v>0.12364195323186057</c:v>
                </c:pt>
                <c:pt idx="4">
                  <c:v>0.12149892106103216</c:v>
                </c:pt>
                <c:pt idx="5">
                  <c:v>0.12015469353139191</c:v>
                </c:pt>
                <c:pt idx="6">
                  <c:v>0.1193655280211986</c:v>
                </c:pt>
                <c:pt idx="7">
                  <c:v>0.11940666909864076</c:v>
                </c:pt>
                <c:pt idx="8">
                  <c:v>0.11943145111235084</c:v>
                </c:pt>
                <c:pt idx="9">
                  <c:v>0.12015473637949865</c:v>
                </c:pt>
                <c:pt idx="10">
                  <c:v>0.1206440288709876</c:v>
                </c:pt>
                <c:pt idx="11">
                  <c:v>0.12145270701076541</c:v>
                </c:pt>
                <c:pt idx="12">
                  <c:v>0.12241836085921237</c:v>
                </c:pt>
                <c:pt idx="13">
                  <c:v>0.12336598452271272</c:v>
                </c:pt>
                <c:pt idx="14">
                  <c:v>0.124616035671561</c:v>
                </c:pt>
                <c:pt idx="15">
                  <c:v>0.12576813036606352</c:v>
                </c:pt>
                <c:pt idx="16">
                  <c:v>0.12678827673148763</c:v>
                </c:pt>
                <c:pt idx="17">
                  <c:v>0.12797241625269415</c:v>
                </c:pt>
                <c:pt idx="18">
                  <c:v>0.12899809094079026</c:v>
                </c:pt>
                <c:pt idx="19">
                  <c:v>0.12991001316718476</c:v>
                </c:pt>
                <c:pt idx="20">
                  <c:v>0.13092442696435516</c:v>
                </c:pt>
                <c:pt idx="21">
                  <c:v>0.13141900807962337</c:v>
                </c:pt>
                <c:pt idx="22">
                  <c:v>0.13197077254435036</c:v>
                </c:pt>
                <c:pt idx="23">
                  <c:v>0.13236180534604511</c:v>
                </c:pt>
                <c:pt idx="24">
                  <c:v>0.13261421042692248</c:v>
                </c:pt>
                <c:pt idx="25">
                  <c:v>0.13278732676232161</c:v>
                </c:pt>
                <c:pt idx="26">
                  <c:v>0.13299422266953601</c:v>
                </c:pt>
                <c:pt idx="27">
                  <c:v>0.13307488166280321</c:v>
                </c:pt>
                <c:pt idx="28">
                  <c:v>0.13311211175790727</c:v>
                </c:pt>
                <c:pt idx="29">
                  <c:v>0.13279943595288562</c:v>
                </c:pt>
                <c:pt idx="30">
                  <c:v>0.13318643549018083</c:v>
                </c:pt>
                <c:pt idx="31">
                  <c:v>0.1331534902600546</c:v>
                </c:pt>
                <c:pt idx="32">
                  <c:v>0.13312228351828032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-8.6955810532479347E-2</c:v>
                </c:pt>
                <c:pt idx="1">
                  <c:v>-6.2810106050245382E-2</c:v>
                </c:pt>
                <c:pt idx="2">
                  <c:v>-4.5070623550925261E-2</c:v>
                </c:pt>
                <c:pt idx="3">
                  <c:v>-3.1240305403067121E-2</c:v>
                </c:pt>
                <c:pt idx="4">
                  <c:v>-2.2430769385919012E-2</c:v>
                </c:pt>
                <c:pt idx="5">
                  <c:v>-1.4861717437843421E-2</c:v>
                </c:pt>
                <c:pt idx="6">
                  <c:v>-9.7968537652230875E-3</c:v>
                </c:pt>
                <c:pt idx="7">
                  <c:v>-5.7125364966209499E-3</c:v>
                </c:pt>
                <c:pt idx="8">
                  <c:v>-3.0585888967208739E-3</c:v>
                </c:pt>
                <c:pt idx="9">
                  <c:v>-9.2441805015404811E-4</c:v>
                </c:pt>
                <c:pt idx="10">
                  <c:v>6.9255113173236668E-4</c:v>
                </c:pt>
                <c:pt idx="11">
                  <c:v>1.786229803737255E-3</c:v>
                </c:pt>
                <c:pt idx="12">
                  <c:v>2.6241508719064837E-3</c:v>
                </c:pt>
                <c:pt idx="13">
                  <c:v>3.336030717615875E-3</c:v>
                </c:pt>
                <c:pt idx="14">
                  <c:v>3.7703557389192504E-3</c:v>
                </c:pt>
                <c:pt idx="15">
                  <c:v>4.0600902007726604E-3</c:v>
                </c:pt>
                <c:pt idx="16">
                  <c:v>4.1218204566809457E-3</c:v>
                </c:pt>
                <c:pt idx="17">
                  <c:v>4.093240330779636E-3</c:v>
                </c:pt>
                <c:pt idx="18">
                  <c:v>3.6212685963210173E-3</c:v>
                </c:pt>
                <c:pt idx="19">
                  <c:v>3.7762131963084773E-3</c:v>
                </c:pt>
                <c:pt idx="20">
                  <c:v>3.3049018102230703E-3</c:v>
                </c:pt>
                <c:pt idx="21">
                  <c:v>2.4660108413815051E-3</c:v>
                </c:pt>
                <c:pt idx="22">
                  <c:v>2.5408808120023054E-3</c:v>
                </c:pt>
                <c:pt idx="23">
                  <c:v>2.437482998900144E-3</c:v>
                </c:pt>
                <c:pt idx="24">
                  <c:v>1.9371885217758314E-3</c:v>
                </c:pt>
                <c:pt idx="25">
                  <c:v>1.5957279228276261E-3</c:v>
                </c:pt>
                <c:pt idx="26">
                  <c:v>1.2817991880639526E-3</c:v>
                </c:pt>
                <c:pt idx="27">
                  <c:v>1.2124280501581868E-3</c:v>
                </c:pt>
                <c:pt idx="28">
                  <c:v>1.5178414924182496E-3</c:v>
                </c:pt>
                <c:pt idx="29">
                  <c:v>1.7873537780392303E-3</c:v>
                </c:pt>
                <c:pt idx="30">
                  <c:v>1.904626929826865E-3</c:v>
                </c:pt>
                <c:pt idx="31">
                  <c:v>1.7630642488520511E-3</c:v>
                </c:pt>
                <c:pt idx="32">
                  <c:v>1.3532076693652487E-3</c:v>
                </c:pt>
              </c:numCache>
            </c:numRef>
          </c:yVal>
          <c:smooth val="1"/>
        </c:ser>
        <c:axId val="38455168"/>
        <c:axId val="38456704"/>
      </c:scatterChart>
      <c:valAx>
        <c:axId val="38455168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38456704"/>
        <c:crosses val="autoZero"/>
        <c:crossBetween val="midCat"/>
      </c:valAx>
      <c:valAx>
        <c:axId val="38456704"/>
        <c:scaling>
          <c:orientation val="minMax"/>
        </c:scaling>
        <c:axPos val="l"/>
        <c:majorGridlines/>
        <c:numFmt formatCode="General" sourceLinked="0"/>
        <c:tickLblPos val="nextTo"/>
        <c:crossAx val="38455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48"/>
          <c:y val="0.8980331835635148"/>
          <c:w val="0.20228073160064922"/>
          <c:h val="7.5400266269615282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191024857822127"/>
          <c:y val="2.3147070459668042E-2"/>
          <c:w val="0.8473744457017558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List1!$I$4:$I$36</c:f>
              <c:numCache>
                <c:formatCode>0.00E+00</c:formatCode>
                <c:ptCount val="33"/>
                <c:pt idx="0">
                  <c:v>-32.11</c:v>
                </c:pt>
                <c:pt idx="1">
                  <c:v>-25.53</c:v>
                </c:pt>
                <c:pt idx="2">
                  <c:v>-19.62</c:v>
                </c:pt>
                <c:pt idx="3">
                  <c:v>-14.18</c:v>
                </c:pt>
                <c:pt idx="4">
                  <c:v>-10.46</c:v>
                </c:pt>
                <c:pt idx="5">
                  <c:v>-7.0510000000000002</c:v>
                </c:pt>
                <c:pt idx="6">
                  <c:v>-4.6920000000000002</c:v>
                </c:pt>
                <c:pt idx="7">
                  <c:v>-2.7389999999999999</c:v>
                </c:pt>
                <c:pt idx="8">
                  <c:v>-1.4670000000000001</c:v>
                </c:pt>
                <c:pt idx="9">
                  <c:v>-0.44080000000000003</c:v>
                </c:pt>
                <c:pt idx="10">
                  <c:v>0.32890000000000003</c:v>
                </c:pt>
                <c:pt idx="11">
                  <c:v>0.84260000000000002</c:v>
                </c:pt>
                <c:pt idx="12">
                  <c:v>1.228</c:v>
                </c:pt>
                <c:pt idx="13">
                  <c:v>1.5489999999999999</c:v>
                </c:pt>
                <c:pt idx="14">
                  <c:v>1.7330000000000001</c:v>
                </c:pt>
                <c:pt idx="15">
                  <c:v>1.849</c:v>
                </c:pt>
                <c:pt idx="16">
                  <c:v>1.8620000000000001</c:v>
                </c:pt>
                <c:pt idx="17">
                  <c:v>1.8320000000000001</c:v>
                </c:pt>
                <c:pt idx="18">
                  <c:v>1.6080000000000001</c:v>
                </c:pt>
                <c:pt idx="19">
                  <c:v>1.665</c:v>
                </c:pt>
                <c:pt idx="20">
                  <c:v>1.446</c:v>
                </c:pt>
                <c:pt idx="21">
                  <c:v>1.075</c:v>
                </c:pt>
                <c:pt idx="22">
                  <c:v>1.103</c:v>
                </c:pt>
                <c:pt idx="23">
                  <c:v>1.0549999999999999</c:v>
                </c:pt>
                <c:pt idx="24">
                  <c:v>0.83689999999999998</c:v>
                </c:pt>
                <c:pt idx="25">
                  <c:v>0.6885</c:v>
                </c:pt>
                <c:pt idx="26">
                  <c:v>0.55220000000000002</c:v>
                </c:pt>
                <c:pt idx="27">
                  <c:v>0.52200000000000002</c:v>
                </c:pt>
                <c:pt idx="28">
                  <c:v>0.65329999999999999</c:v>
                </c:pt>
                <c:pt idx="29">
                  <c:v>0.77110000000000001</c:v>
                </c:pt>
                <c:pt idx="30">
                  <c:v>0.81930000000000003</c:v>
                </c:pt>
                <c:pt idx="31">
                  <c:v>0.75860000000000005</c:v>
                </c:pt>
                <c:pt idx="32">
                  <c:v>0.58240000000000003</c:v>
                </c:pt>
              </c:numCache>
            </c:numRef>
          </c:yVal>
          <c:smooth val="1"/>
        </c:ser>
        <c:axId val="38292480"/>
        <c:axId val="78603008"/>
      </c:scatterChart>
      <c:valAx>
        <c:axId val="38292480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8603008"/>
        <c:crosses val="autoZero"/>
        <c:crossBetween val="midCat"/>
      </c:valAx>
      <c:valAx>
        <c:axId val="78603008"/>
        <c:scaling>
          <c:orientation val="minMax"/>
        </c:scaling>
        <c:axPos val="l"/>
        <c:majorGridlines/>
        <c:numFmt formatCode="General" sourceLinked="0"/>
        <c:tickLblPos val="nextTo"/>
        <c:crossAx val="38292480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tabSelected="1" workbookViewId="0">
      <selection activeCell="B3" sqref="B2:P3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9.9970000000000003E-2</v>
      </c>
      <c r="F4" s="1">
        <v>3.8925000000000001</v>
      </c>
      <c r="G4" s="1">
        <v>0.61109999999999998</v>
      </c>
      <c r="H4" s="1">
        <v>-2.1001E-4</v>
      </c>
      <c r="I4" s="1">
        <v>-32.11</v>
      </c>
      <c r="K4" s="1">
        <f t="shared" ref="K4:K36" si="0">E4/G4</f>
        <v>0.16359024709540174</v>
      </c>
      <c r="L4" s="1"/>
      <c r="M4" s="1">
        <f>K4*COS(P4)</f>
        <v>0.13856570989741346</v>
      </c>
      <c r="N4" s="1">
        <f>K4*SIN(P4)</f>
        <v>-8.6955810532479347E-2</v>
      </c>
      <c r="P4" s="1">
        <f>RADIANS(I4)</f>
        <v>-0.56042522281537921</v>
      </c>
      <c r="Q4" s="1"/>
    </row>
    <row r="5" spans="2:17">
      <c r="B5">
        <v>2</v>
      </c>
      <c r="D5" s="1">
        <v>34290</v>
      </c>
      <c r="E5" s="1">
        <v>0.1099</v>
      </c>
      <c r="F5" s="1">
        <v>3.8929</v>
      </c>
      <c r="G5" s="1">
        <v>0.75409999999999999</v>
      </c>
      <c r="H5" s="1">
        <v>4.0732000000000002E-4</v>
      </c>
      <c r="I5" s="1">
        <v>-25.53</v>
      </c>
      <c r="K5" s="1">
        <f t="shared" si="0"/>
        <v>0.14573663970295717</v>
      </c>
      <c r="L5" s="1"/>
      <c r="M5" s="1">
        <f t="shared" ref="M5:M36" si="1">K5*COS(P5)</f>
        <v>0.13150687712004447</v>
      </c>
      <c r="N5" s="1">
        <f t="shared" ref="N5:N36" si="2">K5*SIN(P5)</f>
        <v>-6.2810106050245382E-2</v>
      </c>
      <c r="P5" s="1">
        <f t="shared" ref="P5:P36" si="3">RADIANS(I5)</f>
        <v>-0.44558255803415237</v>
      </c>
      <c r="Q5" s="1"/>
    </row>
    <row r="6" spans="2:17">
      <c r="B6">
        <v>3</v>
      </c>
      <c r="D6" s="1">
        <v>23080</v>
      </c>
      <c r="E6" s="1">
        <v>0.1062</v>
      </c>
      <c r="F6" s="1">
        <v>3.8929</v>
      </c>
      <c r="G6" s="1">
        <v>0.79120000000000001</v>
      </c>
      <c r="H6" s="1">
        <v>-1.4257000000000001E-4</v>
      </c>
      <c r="I6" s="1">
        <v>-19.62</v>
      </c>
      <c r="K6" s="1">
        <f t="shared" si="0"/>
        <v>0.13422649140546006</v>
      </c>
      <c r="L6" s="1"/>
      <c r="M6" s="1">
        <f t="shared" si="1"/>
        <v>0.12643334167754494</v>
      </c>
      <c r="N6" s="1">
        <f t="shared" si="2"/>
        <v>-4.5070623550925261E-2</v>
      </c>
      <c r="P6" s="1">
        <f t="shared" si="3"/>
        <v>-0.34243359924128747</v>
      </c>
      <c r="Q6" s="1"/>
    </row>
    <row r="7" spans="2:17">
      <c r="B7">
        <v>4</v>
      </c>
      <c r="D7" s="1">
        <v>15790</v>
      </c>
      <c r="E7" s="1">
        <v>0.1028</v>
      </c>
      <c r="F7" s="1">
        <v>3.8934000000000002</v>
      </c>
      <c r="G7" s="1">
        <v>0.80610000000000004</v>
      </c>
      <c r="H7" s="1">
        <v>1.7974E-3</v>
      </c>
      <c r="I7" s="1">
        <v>-14.18</v>
      </c>
      <c r="K7" s="1">
        <f t="shared" si="0"/>
        <v>0.12752760203448704</v>
      </c>
      <c r="L7" s="1"/>
      <c r="M7" s="1">
        <f t="shared" si="1"/>
        <v>0.12364195323186057</v>
      </c>
      <c r="N7" s="1">
        <f t="shared" si="2"/>
        <v>-3.1240305403067121E-2</v>
      </c>
      <c r="P7" s="1">
        <f t="shared" si="3"/>
        <v>-0.24748768793279594</v>
      </c>
      <c r="Q7" s="1"/>
    </row>
    <row r="8" spans="2:17">
      <c r="B8">
        <v>5</v>
      </c>
      <c r="D8" s="1">
        <v>10810</v>
      </c>
      <c r="E8" s="1">
        <v>0.1024</v>
      </c>
      <c r="F8" s="1">
        <v>3.8927</v>
      </c>
      <c r="G8" s="1">
        <v>0.82879999999999998</v>
      </c>
      <c r="H8" s="1">
        <v>1.305E-3</v>
      </c>
      <c r="I8" s="1">
        <v>-10.46</v>
      </c>
      <c r="K8" s="1">
        <f t="shared" si="0"/>
        <v>0.12355212355212356</v>
      </c>
      <c r="L8" s="1"/>
      <c r="M8" s="1">
        <f t="shared" si="1"/>
        <v>0.12149892106103216</v>
      </c>
      <c r="N8" s="1">
        <f t="shared" si="2"/>
        <v>-2.2430769385919012E-2</v>
      </c>
      <c r="P8" s="1">
        <f t="shared" si="3"/>
        <v>-0.18256143975860689</v>
      </c>
      <c r="Q8" s="1"/>
    </row>
    <row r="9" spans="2:17">
      <c r="B9">
        <v>6</v>
      </c>
      <c r="D9" s="1">
        <v>7317</v>
      </c>
      <c r="E9" s="1">
        <v>0.1009</v>
      </c>
      <c r="F9" s="1">
        <v>3.8933</v>
      </c>
      <c r="G9" s="1">
        <v>0.83340000000000003</v>
      </c>
      <c r="H9" s="1">
        <v>1.6367E-3</v>
      </c>
      <c r="I9" s="1">
        <v>-7.0510000000000002</v>
      </c>
      <c r="K9" s="1">
        <f t="shared" si="0"/>
        <v>0.12107031437485001</v>
      </c>
      <c r="L9" s="1"/>
      <c r="M9" s="1">
        <f t="shared" si="1"/>
        <v>0.12015469353139191</v>
      </c>
      <c r="N9" s="1">
        <f t="shared" si="2"/>
        <v>-1.4861717437843421E-2</v>
      </c>
      <c r="P9" s="1">
        <f t="shared" si="3"/>
        <v>-0.12306316555812018</v>
      </c>
      <c r="Q9" s="1"/>
    </row>
    <row r="10" spans="2:17">
      <c r="B10">
        <v>7</v>
      </c>
      <c r="D10" s="1">
        <v>5000</v>
      </c>
      <c r="E10" s="1">
        <v>0.1007</v>
      </c>
      <c r="F10" s="1">
        <v>3.8927999999999998</v>
      </c>
      <c r="G10" s="1">
        <v>0.84079999999999999</v>
      </c>
      <c r="H10" s="1">
        <v>1.1957000000000001E-3</v>
      </c>
      <c r="I10" s="1">
        <v>-4.6920000000000002</v>
      </c>
      <c r="K10" s="1">
        <f t="shared" si="0"/>
        <v>0.11976688867745004</v>
      </c>
      <c r="L10" s="1"/>
      <c r="M10" s="1">
        <f t="shared" si="1"/>
        <v>0.1193655280211986</v>
      </c>
      <c r="N10" s="1">
        <f t="shared" si="2"/>
        <v>-9.7968537652230875E-3</v>
      </c>
      <c r="P10" s="1">
        <f t="shared" si="3"/>
        <v>-8.1890848503573949E-2</v>
      </c>
      <c r="Q10" s="1"/>
    </row>
    <row r="11" spans="2:17">
      <c r="B11">
        <v>8</v>
      </c>
      <c r="D11" s="1">
        <v>3404</v>
      </c>
      <c r="E11" s="1">
        <v>0.10050000000000001</v>
      </c>
      <c r="F11" s="1">
        <v>3.8938999999999999</v>
      </c>
      <c r="G11" s="1">
        <v>0.8407</v>
      </c>
      <c r="H11" s="1">
        <v>3.7729000000000001E-4</v>
      </c>
      <c r="I11" s="1">
        <v>-2.7389999999999999</v>
      </c>
      <c r="K11" s="1">
        <f t="shared" si="0"/>
        <v>0.11954323777804211</v>
      </c>
      <c r="L11" s="1"/>
      <c r="M11" s="1">
        <f t="shared" si="1"/>
        <v>0.11940666909864076</v>
      </c>
      <c r="N11" s="1">
        <f t="shared" si="2"/>
        <v>-5.7125364966209499E-3</v>
      </c>
      <c r="P11" s="1">
        <f t="shared" si="3"/>
        <v>-4.7804568212124685E-2</v>
      </c>
      <c r="Q11" s="1"/>
    </row>
    <row r="12" spans="2:17">
      <c r="B12">
        <v>9</v>
      </c>
      <c r="D12" s="1">
        <v>2319</v>
      </c>
      <c r="E12" s="1">
        <v>0.1002</v>
      </c>
      <c r="F12" s="1">
        <v>3.8936999999999999</v>
      </c>
      <c r="G12" s="1">
        <v>0.8387</v>
      </c>
      <c r="H12" s="1">
        <v>-1.8031000000000001E-4</v>
      </c>
      <c r="I12" s="1">
        <v>-1.4670000000000001</v>
      </c>
      <c r="K12" s="1">
        <f t="shared" si="0"/>
        <v>0.11947060927626088</v>
      </c>
      <c r="L12" s="1"/>
      <c r="M12" s="1">
        <f t="shared" si="1"/>
        <v>0.11943145111235084</v>
      </c>
      <c r="N12" s="1">
        <f t="shared" si="2"/>
        <v>-3.0585888967208739E-3</v>
      </c>
      <c r="P12" s="1">
        <f t="shared" si="3"/>
        <v>-2.5603980126756815E-2</v>
      </c>
      <c r="Q12" s="1"/>
    </row>
    <row r="13" spans="2:17">
      <c r="B13">
        <v>10</v>
      </c>
      <c r="D13" s="1">
        <v>1579</v>
      </c>
      <c r="E13" s="1">
        <v>0.1002</v>
      </c>
      <c r="F13" s="1">
        <v>3.8929999999999998</v>
      </c>
      <c r="G13" s="1">
        <v>0.83389999999999997</v>
      </c>
      <c r="H13" s="1">
        <v>5.8513E-4</v>
      </c>
      <c r="I13" s="1">
        <v>-0.44080000000000003</v>
      </c>
      <c r="K13" s="1">
        <f t="shared" si="0"/>
        <v>0.12015829236119439</v>
      </c>
      <c r="L13" s="1"/>
      <c r="M13" s="1">
        <f t="shared" si="1"/>
        <v>0.12015473637949865</v>
      </c>
      <c r="N13" s="1">
        <f t="shared" si="2"/>
        <v>-9.2441805015404811E-4</v>
      </c>
      <c r="P13" s="1">
        <f t="shared" si="3"/>
        <v>-7.6934113427910055E-3</v>
      </c>
      <c r="Q13" s="1"/>
    </row>
    <row r="14" spans="2:17">
      <c r="B14">
        <v>11</v>
      </c>
      <c r="D14" s="1">
        <v>1075</v>
      </c>
      <c r="E14" s="1">
        <v>0.10009999999999999</v>
      </c>
      <c r="F14" s="1">
        <v>3.8925000000000001</v>
      </c>
      <c r="G14" s="1">
        <v>0.82969999999999999</v>
      </c>
      <c r="H14" s="1">
        <v>1.1598E-4</v>
      </c>
      <c r="I14" s="1">
        <v>0.32890000000000003</v>
      </c>
      <c r="K14" s="1">
        <f t="shared" si="0"/>
        <v>0.12064601663251777</v>
      </c>
      <c r="L14" s="1"/>
      <c r="M14" s="1">
        <f t="shared" si="1"/>
        <v>0.1206440288709876</v>
      </c>
      <c r="N14" s="1">
        <f t="shared" si="2"/>
        <v>6.9255113173236668E-4</v>
      </c>
      <c r="P14" s="1">
        <f t="shared" si="3"/>
        <v>5.7403879098093507E-3</v>
      </c>
      <c r="Q14" s="1"/>
    </row>
    <row r="15" spans="2:17">
      <c r="B15">
        <v>12</v>
      </c>
      <c r="D15" s="1">
        <v>732.6</v>
      </c>
      <c r="E15" s="1">
        <v>0.10009999999999999</v>
      </c>
      <c r="F15" s="1">
        <v>3.8929999999999998</v>
      </c>
      <c r="G15" s="1">
        <v>0.82410000000000005</v>
      </c>
      <c r="H15" s="1">
        <v>1.6723000000000001E-4</v>
      </c>
      <c r="I15" s="1">
        <v>0.84260000000000002</v>
      </c>
      <c r="K15" s="1">
        <f t="shared" si="0"/>
        <v>0.12146584152408686</v>
      </c>
      <c r="L15" s="1"/>
      <c r="M15" s="1">
        <f t="shared" si="1"/>
        <v>0.12145270701076541</v>
      </c>
      <c r="N15" s="1">
        <f t="shared" si="2"/>
        <v>1.786229803737255E-3</v>
      </c>
      <c r="P15" s="1">
        <f t="shared" si="3"/>
        <v>1.470614427730422E-2</v>
      </c>
      <c r="Q15" s="1"/>
    </row>
    <row r="16" spans="2:17">
      <c r="B16">
        <v>13</v>
      </c>
      <c r="D16" s="1">
        <v>499.2</v>
      </c>
      <c r="E16" s="1">
        <v>0.10009999999999999</v>
      </c>
      <c r="F16" s="1">
        <v>3.8931</v>
      </c>
      <c r="G16" s="1">
        <v>0.8175</v>
      </c>
      <c r="H16" s="1">
        <v>3.8965999999999999E-5</v>
      </c>
      <c r="I16" s="1">
        <v>1.228</v>
      </c>
      <c r="K16" s="1">
        <f t="shared" si="0"/>
        <v>0.12244648318042813</v>
      </c>
      <c r="L16" s="1"/>
      <c r="M16" s="1">
        <f t="shared" si="1"/>
        <v>0.12241836085921237</v>
      </c>
      <c r="N16" s="1">
        <f t="shared" si="2"/>
        <v>2.6241508719064837E-3</v>
      </c>
      <c r="P16" s="1">
        <f t="shared" si="3"/>
        <v>2.1432643214490368E-2</v>
      </c>
      <c r="Q16" s="1"/>
    </row>
    <row r="17" spans="2:17">
      <c r="B17">
        <v>14</v>
      </c>
      <c r="D17" s="1">
        <v>340.1</v>
      </c>
      <c r="E17" s="1">
        <v>0.1</v>
      </c>
      <c r="F17" s="1">
        <v>3.8938000000000001</v>
      </c>
      <c r="G17" s="1">
        <v>0.81030000000000002</v>
      </c>
      <c r="H17" s="1">
        <v>4.3900999999999999E-5</v>
      </c>
      <c r="I17" s="1">
        <v>1.5489999999999999</v>
      </c>
      <c r="K17" s="1">
        <f t="shared" si="0"/>
        <v>0.12341108231519191</v>
      </c>
      <c r="L17" s="1"/>
      <c r="M17" s="1">
        <f t="shared" si="1"/>
        <v>0.12336598452271272</v>
      </c>
      <c r="N17" s="1">
        <f t="shared" si="2"/>
        <v>3.336030717615875E-3</v>
      </c>
      <c r="P17" s="1">
        <f t="shared" si="3"/>
        <v>2.7035150113392165E-2</v>
      </c>
      <c r="Q17" s="1"/>
    </row>
    <row r="18" spans="2:17">
      <c r="B18">
        <v>15</v>
      </c>
      <c r="D18" s="1">
        <v>231.6</v>
      </c>
      <c r="E18" s="1">
        <v>0.10009999999999999</v>
      </c>
      <c r="F18" s="1">
        <v>3.8931</v>
      </c>
      <c r="G18" s="1">
        <v>0.80289999999999995</v>
      </c>
      <c r="H18" s="1">
        <v>1.7924999999999999E-4</v>
      </c>
      <c r="I18" s="1">
        <v>1.7330000000000001</v>
      </c>
      <c r="K18" s="1">
        <f t="shared" si="0"/>
        <v>0.12467306015693112</v>
      </c>
      <c r="L18" s="1"/>
      <c r="M18" s="1">
        <f t="shared" si="1"/>
        <v>0.124616035671561</v>
      </c>
      <c r="N18" s="1">
        <f t="shared" si="2"/>
        <v>3.7703557389192504E-3</v>
      </c>
      <c r="P18" s="1">
        <f t="shared" si="3"/>
        <v>3.0246555937061732E-2</v>
      </c>
      <c r="Q18" s="1"/>
    </row>
    <row r="19" spans="2:17">
      <c r="B19">
        <v>16</v>
      </c>
      <c r="D19" s="1">
        <v>157.80000000000001</v>
      </c>
      <c r="E19" s="1">
        <v>0.1</v>
      </c>
      <c r="F19" s="1">
        <v>3.8925999999999998</v>
      </c>
      <c r="G19" s="1">
        <v>0.79469999999999996</v>
      </c>
      <c r="H19" s="1">
        <v>3.524E-4</v>
      </c>
      <c r="I19" s="1">
        <v>1.849</v>
      </c>
      <c r="K19" s="1">
        <f t="shared" si="0"/>
        <v>0.12583364791745313</v>
      </c>
      <c r="L19" s="1"/>
      <c r="M19" s="1">
        <f t="shared" si="1"/>
        <v>0.12576813036606352</v>
      </c>
      <c r="N19" s="1">
        <f t="shared" si="2"/>
        <v>4.0600902007726604E-3</v>
      </c>
      <c r="P19" s="1">
        <f t="shared" si="3"/>
        <v>3.2271137869375154E-2</v>
      </c>
      <c r="Q19" s="1"/>
    </row>
    <row r="20" spans="2:17">
      <c r="B20">
        <v>17</v>
      </c>
      <c r="D20" s="1">
        <v>107.5</v>
      </c>
      <c r="E20" s="1">
        <v>0.1</v>
      </c>
      <c r="F20" s="1">
        <v>3.8929999999999998</v>
      </c>
      <c r="G20" s="1">
        <v>0.7883</v>
      </c>
      <c r="H20" s="1">
        <v>4.2134E-5</v>
      </c>
      <c r="I20" s="1">
        <v>1.8620000000000001</v>
      </c>
      <c r="K20" s="1">
        <f t="shared" si="0"/>
        <v>0.12685525815045035</v>
      </c>
      <c r="L20" s="1"/>
      <c r="M20" s="1">
        <f t="shared" si="1"/>
        <v>0.12678827673148763</v>
      </c>
      <c r="N20" s="1">
        <f t="shared" si="2"/>
        <v>4.1218204566809457E-3</v>
      </c>
      <c r="P20" s="1">
        <f t="shared" si="3"/>
        <v>3.2498030672134415E-2</v>
      </c>
      <c r="Q20" s="1"/>
    </row>
    <row r="21" spans="2:17">
      <c r="B21">
        <v>18</v>
      </c>
      <c r="D21" s="1">
        <v>73.22</v>
      </c>
      <c r="E21" s="1">
        <v>0.10009999999999999</v>
      </c>
      <c r="F21" s="1">
        <v>3.8929</v>
      </c>
      <c r="G21" s="1">
        <v>0.78180000000000005</v>
      </c>
      <c r="H21" s="1">
        <v>4.6810999999999999E-4</v>
      </c>
      <c r="I21" s="1">
        <v>1.8320000000000001</v>
      </c>
      <c r="K21" s="1">
        <f t="shared" si="0"/>
        <v>0.12803786134561268</v>
      </c>
      <c r="L21" s="1"/>
      <c r="M21" s="1">
        <f t="shared" si="1"/>
        <v>0.12797241625269415</v>
      </c>
      <c r="N21" s="1">
        <f t="shared" si="2"/>
        <v>4.093240330779636E-3</v>
      </c>
      <c r="P21" s="1">
        <f t="shared" si="3"/>
        <v>3.1974431896536121E-2</v>
      </c>
      <c r="Q21" s="1"/>
    </row>
    <row r="22" spans="2:17">
      <c r="B22">
        <v>19</v>
      </c>
      <c r="D22" s="1">
        <v>49.88</v>
      </c>
      <c r="E22" s="1">
        <v>0.1</v>
      </c>
      <c r="F22" s="1">
        <v>3.8936999999999999</v>
      </c>
      <c r="G22" s="1">
        <v>0.77490000000000003</v>
      </c>
      <c r="H22" s="1">
        <v>5.5250000000000004E-3</v>
      </c>
      <c r="I22" s="1">
        <v>1.6080000000000001</v>
      </c>
      <c r="K22" s="1">
        <f t="shared" si="0"/>
        <v>0.12904890953671441</v>
      </c>
      <c r="L22" s="1"/>
      <c r="M22" s="1">
        <f t="shared" si="1"/>
        <v>0.12899809094079026</v>
      </c>
      <c r="N22" s="1">
        <f t="shared" si="2"/>
        <v>3.6212685963210173E-3</v>
      </c>
      <c r="P22" s="1">
        <f t="shared" si="3"/>
        <v>2.806489437206882E-2</v>
      </c>
      <c r="Q22" s="1"/>
    </row>
    <row r="23" spans="2:17">
      <c r="B23">
        <v>20</v>
      </c>
      <c r="D23" s="1">
        <v>33.979999999999997</v>
      </c>
      <c r="E23" s="1">
        <v>9.9930000000000005E-2</v>
      </c>
      <c r="F23" s="1">
        <v>3.8927999999999998</v>
      </c>
      <c r="G23" s="1">
        <v>0.76890000000000003</v>
      </c>
      <c r="H23" s="1">
        <v>1.9488999999999999E-3</v>
      </c>
      <c r="I23" s="1">
        <v>1.665</v>
      </c>
      <c r="K23" s="1">
        <f t="shared" si="0"/>
        <v>0.12996488490050723</v>
      </c>
      <c r="L23" s="1"/>
      <c r="M23" s="1">
        <f t="shared" si="1"/>
        <v>0.12991001316718476</v>
      </c>
      <c r="N23" s="1">
        <f t="shared" si="2"/>
        <v>3.7762131963084773E-3</v>
      </c>
      <c r="P23" s="1">
        <f t="shared" si="3"/>
        <v>2.9059732045705586E-2</v>
      </c>
      <c r="Q23" s="1"/>
    </row>
    <row r="24" spans="2:17">
      <c r="B24">
        <v>21</v>
      </c>
      <c r="D24" s="1">
        <v>23.15</v>
      </c>
      <c r="E24" s="1">
        <v>9.9769999999999998E-2</v>
      </c>
      <c r="F24" s="1">
        <v>3.8931</v>
      </c>
      <c r="G24" s="1">
        <v>0.76180000000000003</v>
      </c>
      <c r="H24" s="1">
        <v>-1.9011000000000001E-4</v>
      </c>
      <c r="I24" s="1">
        <v>1.446</v>
      </c>
      <c r="K24" s="1">
        <f t="shared" si="0"/>
        <v>0.13096613284326594</v>
      </c>
      <c r="L24" s="1"/>
      <c r="M24" s="1">
        <f t="shared" si="1"/>
        <v>0.13092442696435516</v>
      </c>
      <c r="N24" s="1">
        <f t="shared" si="2"/>
        <v>3.3049018102230703E-3</v>
      </c>
      <c r="P24" s="1">
        <f t="shared" si="3"/>
        <v>2.5237460983838004E-2</v>
      </c>
      <c r="Q24" s="1"/>
    </row>
    <row r="25" spans="2:17">
      <c r="B25">
        <v>22</v>
      </c>
      <c r="D25" s="1">
        <v>15.77</v>
      </c>
      <c r="E25" s="1">
        <v>9.962E-2</v>
      </c>
      <c r="F25" s="1">
        <v>3.8927999999999998</v>
      </c>
      <c r="G25" s="1">
        <v>0.75790000000000002</v>
      </c>
      <c r="H25" s="1">
        <v>-2.0692000000000002E-3</v>
      </c>
      <c r="I25" s="1">
        <v>1.075</v>
      </c>
      <c r="K25" s="1">
        <f t="shared" si="0"/>
        <v>0.13144214276289748</v>
      </c>
      <c r="L25" s="1"/>
      <c r="M25" s="1">
        <f t="shared" si="1"/>
        <v>0.13141900807962337</v>
      </c>
      <c r="N25" s="1">
        <f t="shared" si="2"/>
        <v>2.4660108413815051E-3</v>
      </c>
      <c r="P25" s="1">
        <f t="shared" si="3"/>
        <v>1.8762289458939041E-2</v>
      </c>
      <c r="Q25" s="1"/>
    </row>
    <row r="26" spans="2:17">
      <c r="B26">
        <v>23</v>
      </c>
      <c r="D26" s="1">
        <v>10.74</v>
      </c>
      <c r="E26" s="1">
        <v>9.9629999999999996E-2</v>
      </c>
      <c r="F26" s="1">
        <v>3.8929</v>
      </c>
      <c r="G26" s="1">
        <v>0.75480000000000003</v>
      </c>
      <c r="H26" s="1">
        <v>-1.4689E-3</v>
      </c>
      <c r="I26" s="1">
        <v>1.103</v>
      </c>
      <c r="K26" s="1">
        <f t="shared" si="0"/>
        <v>0.13199523052464229</v>
      </c>
      <c r="L26" s="1"/>
      <c r="M26" s="1">
        <f t="shared" si="1"/>
        <v>0.13197077254435036</v>
      </c>
      <c r="N26" s="1">
        <f t="shared" si="2"/>
        <v>2.5408808120023054E-3</v>
      </c>
      <c r="P26" s="1">
        <f t="shared" si="3"/>
        <v>1.9250981649497456E-2</v>
      </c>
      <c r="Q26" s="1"/>
    </row>
    <row r="27" spans="2:17">
      <c r="B27">
        <v>24</v>
      </c>
      <c r="D27" s="1">
        <v>7.3159999999999998</v>
      </c>
      <c r="E27" s="1">
        <v>9.9500000000000005E-2</v>
      </c>
      <c r="F27" s="1">
        <v>3.8929</v>
      </c>
      <c r="G27" s="1">
        <v>0.75160000000000005</v>
      </c>
      <c r="H27" s="1">
        <v>1.9118999999999999E-6</v>
      </c>
      <c r="I27" s="1">
        <v>1.0549999999999999</v>
      </c>
      <c r="K27" s="1">
        <f t="shared" si="0"/>
        <v>0.13238424693986162</v>
      </c>
      <c r="L27" s="1"/>
      <c r="M27" s="1">
        <f t="shared" si="1"/>
        <v>0.13236180534604511</v>
      </c>
      <c r="N27" s="1">
        <f t="shared" si="2"/>
        <v>2.437482998900144E-3</v>
      </c>
      <c r="P27" s="1">
        <f t="shared" si="3"/>
        <v>1.8413223608540176E-2</v>
      </c>
      <c r="Q27" s="1"/>
    </row>
    <row r="28" spans="2:17">
      <c r="B28">
        <v>25</v>
      </c>
      <c r="D28" s="1">
        <v>4.984</v>
      </c>
      <c r="E28" s="1">
        <v>9.9709999999999993E-2</v>
      </c>
      <c r="F28" s="1">
        <v>3.8931</v>
      </c>
      <c r="G28" s="1">
        <v>0.75180000000000002</v>
      </c>
      <c r="H28" s="1">
        <v>2.307E-4</v>
      </c>
      <c r="I28" s="1">
        <v>0.83689999999999998</v>
      </c>
      <c r="K28" s="1">
        <f t="shared" si="0"/>
        <v>0.13262835860601221</v>
      </c>
      <c r="L28" s="1"/>
      <c r="M28" s="1">
        <f t="shared" si="1"/>
        <v>0.13261421042692248</v>
      </c>
      <c r="N28" s="1">
        <f t="shared" si="2"/>
        <v>1.9371885217758314E-3</v>
      </c>
      <c r="P28" s="1">
        <f t="shared" si="3"/>
        <v>1.4606660509940543E-2</v>
      </c>
      <c r="Q28" s="1"/>
    </row>
    <row r="29" spans="2:17">
      <c r="B29">
        <v>26</v>
      </c>
      <c r="D29" s="1">
        <v>3.395</v>
      </c>
      <c r="E29" s="1">
        <v>9.9849999999999994E-2</v>
      </c>
      <c r="F29" s="1">
        <v>3.8931</v>
      </c>
      <c r="G29" s="1">
        <v>0.75190000000000001</v>
      </c>
      <c r="H29" s="1">
        <v>5.9979E-4</v>
      </c>
      <c r="I29" s="1">
        <v>0.6885</v>
      </c>
      <c r="K29" s="1">
        <f t="shared" si="0"/>
        <v>0.13279691448330894</v>
      </c>
      <c r="L29" s="1"/>
      <c r="M29" s="1">
        <f t="shared" si="1"/>
        <v>0.13278732676232161</v>
      </c>
      <c r="N29" s="1">
        <f t="shared" si="2"/>
        <v>1.5957279228276261E-3</v>
      </c>
      <c r="P29" s="1">
        <f t="shared" si="3"/>
        <v>1.201659189998096E-2</v>
      </c>
      <c r="Q29" s="1"/>
    </row>
    <row r="30" spans="2:17">
      <c r="B30">
        <v>27</v>
      </c>
      <c r="D30" s="1">
        <v>2.3130000000000002</v>
      </c>
      <c r="E30" s="1">
        <v>9.987E-2</v>
      </c>
      <c r="F30" s="1">
        <v>3.8938000000000001</v>
      </c>
      <c r="G30" s="1">
        <v>0.75090000000000001</v>
      </c>
      <c r="H30" s="1">
        <v>4.4755000000000001E-4</v>
      </c>
      <c r="I30" s="1">
        <v>0.55220000000000002</v>
      </c>
      <c r="K30" s="1">
        <f t="shared" si="0"/>
        <v>0.1330003995205753</v>
      </c>
      <c r="L30" s="1"/>
      <c r="M30" s="1">
        <f t="shared" si="1"/>
        <v>0.13299422266953601</v>
      </c>
      <c r="N30" s="1">
        <f t="shared" si="2"/>
        <v>1.2817991880639526E-3</v>
      </c>
      <c r="P30" s="1">
        <f t="shared" si="3"/>
        <v>9.6377081295126888E-3</v>
      </c>
      <c r="Q30" s="1"/>
    </row>
    <row r="31" spans="2:17">
      <c r="B31">
        <v>28</v>
      </c>
      <c r="D31" s="1">
        <v>1.575</v>
      </c>
      <c r="E31" s="1">
        <v>9.9970000000000003E-2</v>
      </c>
      <c r="F31" s="1">
        <v>3.8927999999999998</v>
      </c>
      <c r="G31" s="1">
        <v>0.75119999999999998</v>
      </c>
      <c r="H31" s="1">
        <v>1.0648999999999999E-3</v>
      </c>
      <c r="I31" s="1">
        <v>0.52200000000000002</v>
      </c>
      <c r="K31" s="1">
        <f t="shared" si="0"/>
        <v>0.13308040468583601</v>
      </c>
      <c r="L31" s="1"/>
      <c r="M31" s="1">
        <f t="shared" si="1"/>
        <v>0.13307488166280321</v>
      </c>
      <c r="N31" s="1">
        <f t="shared" si="2"/>
        <v>1.2124280501581868E-3</v>
      </c>
      <c r="P31" s="1">
        <f t="shared" si="3"/>
        <v>9.1106186954104003E-3</v>
      </c>
      <c r="Q31" s="1"/>
    </row>
    <row r="32" spans="2:17">
      <c r="B32">
        <v>29</v>
      </c>
      <c r="D32" s="1">
        <v>1.073</v>
      </c>
      <c r="E32" s="1">
        <v>0.1002</v>
      </c>
      <c r="F32" s="1">
        <v>3.8932000000000002</v>
      </c>
      <c r="G32" s="1">
        <v>0.75270000000000004</v>
      </c>
      <c r="H32" s="1">
        <v>5.1878000000000004E-4</v>
      </c>
      <c r="I32" s="1">
        <v>0.65329999999999999</v>
      </c>
      <c r="K32" s="1">
        <f t="shared" si="0"/>
        <v>0.13312076524511757</v>
      </c>
      <c r="L32" s="1"/>
      <c r="M32" s="1">
        <f t="shared" si="1"/>
        <v>0.13311211175790727</v>
      </c>
      <c r="N32" s="1">
        <f t="shared" si="2"/>
        <v>1.5178414924182496E-3</v>
      </c>
      <c r="P32" s="1">
        <f t="shared" si="3"/>
        <v>1.1402236003278955E-2</v>
      </c>
      <c r="Q32" s="1"/>
    </row>
    <row r="33" spans="2:17">
      <c r="B33">
        <v>30</v>
      </c>
      <c r="D33" s="1">
        <v>0.73099999999999998</v>
      </c>
      <c r="E33" s="1">
        <v>0.10009999999999999</v>
      </c>
      <c r="F33" s="1">
        <v>3.8927999999999998</v>
      </c>
      <c r="G33" s="1">
        <v>0.75370000000000004</v>
      </c>
      <c r="H33" s="1">
        <v>2.1235000000000001E-4</v>
      </c>
      <c r="I33" s="1">
        <v>0.77110000000000001</v>
      </c>
      <c r="K33" s="1">
        <f t="shared" si="0"/>
        <v>0.13281146344699482</v>
      </c>
      <c r="L33" s="1"/>
      <c r="M33" s="1">
        <f t="shared" si="1"/>
        <v>0.13279943595288562</v>
      </c>
      <c r="N33" s="1">
        <f t="shared" si="2"/>
        <v>1.7873537780392303E-3</v>
      </c>
      <c r="P33" s="1">
        <f t="shared" si="3"/>
        <v>1.3458233862128275E-2</v>
      </c>
      <c r="Q33" s="1"/>
    </row>
    <row r="34" spans="2:17">
      <c r="B34">
        <v>31</v>
      </c>
      <c r="D34" s="1">
        <v>0.498</v>
      </c>
      <c r="E34" s="1">
        <v>9.9940000000000001E-2</v>
      </c>
      <c r="F34" s="1">
        <v>3.8927</v>
      </c>
      <c r="G34" s="1">
        <v>0.75029999999999997</v>
      </c>
      <c r="H34" s="1">
        <v>2.8726000000000001E-4</v>
      </c>
      <c r="I34" s="1">
        <v>0.81930000000000003</v>
      </c>
      <c r="K34" s="1">
        <f t="shared" si="0"/>
        <v>0.13320005331200854</v>
      </c>
      <c r="L34" s="1"/>
      <c r="M34" s="1">
        <f t="shared" si="1"/>
        <v>0.13318643549018083</v>
      </c>
      <c r="N34" s="1">
        <f t="shared" si="2"/>
        <v>1.904626929826865E-3</v>
      </c>
      <c r="P34" s="1">
        <f t="shared" si="3"/>
        <v>1.4299482561589543E-2</v>
      </c>
      <c r="Q34" s="1"/>
    </row>
    <row r="35" spans="2:17">
      <c r="B35">
        <v>32</v>
      </c>
      <c r="D35" s="1">
        <v>0.3392</v>
      </c>
      <c r="E35" s="1">
        <v>0.1003</v>
      </c>
      <c r="F35" s="1">
        <v>3.8927</v>
      </c>
      <c r="G35" s="1">
        <v>0.75319999999999998</v>
      </c>
      <c r="H35" s="1">
        <v>3.9123000000000001E-4</v>
      </c>
      <c r="I35" s="1">
        <v>0.75860000000000005</v>
      </c>
      <c r="K35" s="1">
        <f t="shared" si="0"/>
        <v>0.13316516197557091</v>
      </c>
      <c r="L35" s="1"/>
      <c r="M35" s="1">
        <f t="shared" si="1"/>
        <v>0.1331534902600546</v>
      </c>
      <c r="N35" s="1">
        <f t="shared" si="2"/>
        <v>1.7630642488520511E-3</v>
      </c>
      <c r="P35" s="1">
        <f t="shared" si="3"/>
        <v>1.3240067705628985E-2</v>
      </c>
      <c r="Q35" s="1"/>
    </row>
    <row r="36" spans="2:17">
      <c r="B36">
        <v>33</v>
      </c>
      <c r="D36" s="1">
        <v>0.2311</v>
      </c>
      <c r="E36" s="1">
        <v>9.9979999999999999E-2</v>
      </c>
      <c r="F36" s="1">
        <v>3.8925999999999998</v>
      </c>
      <c r="G36" s="1">
        <v>0.751</v>
      </c>
      <c r="H36" s="1">
        <v>-3.5062E-4</v>
      </c>
      <c r="I36" s="1">
        <v>0.58240000000000003</v>
      </c>
      <c r="K36" s="1">
        <f t="shared" si="0"/>
        <v>0.13312916111850864</v>
      </c>
      <c r="L36" s="1"/>
      <c r="M36" s="1">
        <f t="shared" si="1"/>
        <v>0.13312228351828032</v>
      </c>
      <c r="N36" s="1">
        <f t="shared" si="2"/>
        <v>1.3532076693652487E-3</v>
      </c>
      <c r="P36" s="1">
        <f t="shared" si="3"/>
        <v>1.0164797563614976E-2</v>
      </c>
      <c r="Q36" s="1"/>
    </row>
    <row r="37" spans="2:17">
      <c r="D37" s="1"/>
      <c r="E37" s="1"/>
      <c r="F37" s="1"/>
      <c r="G37" s="1"/>
      <c r="H37" s="1"/>
      <c r="I37" s="1"/>
      <c r="K37" s="1"/>
      <c r="M37" s="1"/>
      <c r="N37" s="1"/>
      <c r="P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2019-05-19T15:18:12Z</dcterms:modified>
</cp:coreProperties>
</file>